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6" documentId="13_ncr:1_{7C9B7581-F5DD-4D5D-B9D8-51525ABBD660}" xr6:coauthVersionLast="36" xr6:coauthVersionMax="47" xr10:uidLastSave="{E7556F37-429B-4C2C-B192-0D5D09A01F21}"/>
  <bookViews>
    <workbookView xWindow="-120" yWindow="-120" windowWidth="20730" windowHeight="11040" xr2:uid="{00000000-000D-0000-FFFF-FFFF00000000}"/>
  </bookViews>
  <sheets>
    <sheet name="Metas" sheetId="1" r:id="rId1"/>
    <sheet name="Actividades" sheetId="2" r:id="rId2"/>
  </sheets>
  <definedNames>
    <definedName name="_xlnm.Print_Area" localSheetId="1">Actividades!$A$1:$BQ$19</definedName>
    <definedName name="_xlnm.Print_Area" localSheetId="0">Metas!$A$1:$BT$21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17" i="2" l="1"/>
  <c r="BQ16" i="2"/>
  <c r="BQ15" i="2"/>
  <c r="BQ14" i="2"/>
  <c r="BQ13" i="2"/>
  <c r="BQ12" i="2"/>
  <c r="BQ11" i="2"/>
  <c r="BQ10" i="2"/>
  <c r="AI10" i="1" l="1"/>
  <c r="BC8" i="1" l="1"/>
  <c r="BB8" i="1"/>
  <c r="AY8" i="2" l="1"/>
  <c r="AZ8" i="2"/>
  <c r="AF16" i="2" l="1"/>
  <c r="AF17" i="2"/>
  <c r="AF14" i="2"/>
  <c r="AF15" i="2"/>
  <c r="AW11" i="2"/>
  <c r="AW13" i="2"/>
  <c r="BT11" i="1" l="1"/>
  <c r="BT12" i="1"/>
  <c r="AF11" i="2"/>
</calcChain>
</file>

<file path=xl/sharedStrings.xml><?xml version="1.0" encoding="utf-8"?>
<sst xmlns="http://schemas.openxmlformats.org/spreadsheetml/2006/main" count="312" uniqueCount="153">
  <si>
    <t xml:space="preserve">Código proyecto </t>
  </si>
  <si>
    <t>Nombre del proyecto</t>
  </si>
  <si>
    <t>No. Meta</t>
  </si>
  <si>
    <t>Descripción de la meta</t>
  </si>
  <si>
    <t>Línea de base</t>
  </si>
  <si>
    <t>Indicador de meta</t>
  </si>
  <si>
    <t>SUPOSPRE</t>
  </si>
  <si>
    <t>Producto MGA</t>
  </si>
  <si>
    <t>Auxiliar</t>
  </si>
  <si>
    <t>Metas proyecto</t>
  </si>
  <si>
    <t>No. De actividad</t>
  </si>
  <si>
    <t>Descripción de actividad</t>
  </si>
  <si>
    <t>Línea de Base</t>
  </si>
  <si>
    <t>Tipo de meta</t>
  </si>
  <si>
    <t>Tipo de indicador</t>
  </si>
  <si>
    <t>Clasificación meta</t>
  </si>
  <si>
    <t>Indicador de la actividad</t>
  </si>
  <si>
    <t>Cód, Propósito</t>
  </si>
  <si>
    <t>Nombre Propósito</t>
  </si>
  <si>
    <t>Cod, Meta ODS</t>
  </si>
  <si>
    <t>Nombre Meta ODS</t>
  </si>
  <si>
    <t>Cod, Logro</t>
  </si>
  <si>
    <t>Cód, Programa Sectorial</t>
  </si>
  <si>
    <t>Nombre programa Sectorial</t>
  </si>
  <si>
    <t>Trazador presupuestal</t>
  </si>
  <si>
    <t>PMR</t>
  </si>
  <si>
    <t>Impacto del trazador</t>
  </si>
  <si>
    <t>PLANEACIÓN Y GESTIÓN SECTORIAL
DIRECCIÓN DE PLANEACIÓN SECTORIAL
SISTEMA DE GESTIÓN 
CONTROL DOCUMENTAL</t>
  </si>
  <si>
    <t>Código:</t>
  </si>
  <si>
    <t>Versión:</t>
  </si>
  <si>
    <t>MATRIZ DE PROYECCIÓN</t>
  </si>
  <si>
    <t>SDS-PGS-FT-107</t>
  </si>
  <si>
    <t>Nombre del Logro</t>
  </si>
  <si>
    <t>Elaborado por: Cesar David campos Rodriguez  /Revisado por: Sandra Janet Gómez Gómez / Aprobado por: Lucia Azucena Forero Rojas</t>
  </si>
  <si>
    <t>Hacer un nuevo contrato social
con igualdad de oportunidades
para la inclusión social, productiva
y política</t>
  </si>
  <si>
    <t>Generación de capacidades para la creación del centro de desarrollo tecnológico de producción de biológicos. Bogotá</t>
  </si>
  <si>
    <t>Gestionar dos (2) alianzas a 2025, con actores nacionales y/o extranjeros para la producción de biológicos en Bogotá con el fin de establecer relaciones de carácter transaccional.</t>
  </si>
  <si>
    <t>Contar con 3 (tres) autorizaciones regulatorias a 2025 que permitan la disponibilidad de biológicos priorizados en el portafolio del centro de desarrollo tecnológico</t>
  </si>
  <si>
    <t>Porcentaje de avance de ejecución del plan de acción permita contar con los recursos financieros, administrativos y operacionales.</t>
  </si>
  <si>
    <t xml:space="preserve">
Número de documentos que contienen las alianzas con nacionales y/o extranjeros para la producción de biológicos en Bogotá con el fin de establecer relaciones de carácter transaccional.</t>
  </si>
  <si>
    <t xml:space="preserve">
Número de documentos que contienen las autorizaciones regulatorias que permitab la disponibilidad de biológicos </t>
  </si>
  <si>
    <t>Programación física 2022</t>
  </si>
  <si>
    <t>Programación física 2024</t>
  </si>
  <si>
    <t>Programación física 2026</t>
  </si>
  <si>
    <t>Ejecución física  2022</t>
  </si>
  <si>
    <t>Programación física 2023</t>
  </si>
  <si>
    <t>Ejecución física 2023</t>
  </si>
  <si>
    <t>Ejecución física 2024</t>
  </si>
  <si>
    <t>Programación física 2025</t>
  </si>
  <si>
    <t>Ejecución física 2025</t>
  </si>
  <si>
    <t>Ejecución física 2026</t>
  </si>
  <si>
    <t>Total programación física 2022- 2026</t>
  </si>
  <si>
    <t>Presupuesto inicial 2022</t>
  </si>
  <si>
    <t>Presupuesto definitivo 2022</t>
  </si>
  <si>
    <t>Presupuesto comprometido 2022</t>
  </si>
  <si>
    <t>Giros 2022</t>
  </si>
  <si>
    <t>Reservas 2022</t>
  </si>
  <si>
    <t>Giros de la reserva 2022</t>
  </si>
  <si>
    <t>Presupuesto inicial 2023</t>
  </si>
  <si>
    <t>Presupuesto definitivo 2023</t>
  </si>
  <si>
    <t>Giros 2023</t>
  </si>
  <si>
    <t>Reservas 2023</t>
  </si>
  <si>
    <t>Giros de la reserva 2023</t>
  </si>
  <si>
    <t>Presupuesto inicial 2024</t>
  </si>
  <si>
    <t>Presupuesto definitivo 2024</t>
  </si>
  <si>
    <t>Presupuesto comprometido 2024</t>
  </si>
  <si>
    <t>Giros 2024</t>
  </si>
  <si>
    <t>Reservas 2024</t>
  </si>
  <si>
    <t>Giros de la reserva 2024</t>
  </si>
  <si>
    <t>Presupuesto inicial 2025</t>
  </si>
  <si>
    <t>Presupuesto definitivo 2025</t>
  </si>
  <si>
    <t>Presupuesto comprometido 2025</t>
  </si>
  <si>
    <t>Giros 2025</t>
  </si>
  <si>
    <t>Reservas 2025</t>
  </si>
  <si>
    <t>Giros de la reserva 2025</t>
  </si>
  <si>
    <t>Presupuesto inicial 2026</t>
  </si>
  <si>
    <t>Presupuesto definitivo 2026</t>
  </si>
  <si>
    <t>Presupuesto comprometido 2026</t>
  </si>
  <si>
    <t>Giros 2026</t>
  </si>
  <si>
    <t>Reservas 2026</t>
  </si>
  <si>
    <t>Giros de la reserva 2026</t>
  </si>
  <si>
    <t>$ 50,000,000,000</t>
  </si>
  <si>
    <t>Presupuesto comprometido 2023</t>
  </si>
  <si>
    <t>Completar la implementación de un modelo de salud con enfoque poblacional-diferencial, de género, participativo, resolutivo y territorial que aporte a la modificación de los determinantes sociales de la salud</t>
  </si>
  <si>
    <t xml:space="preserve"> Garantizar una vida saludable y promover el bienestar para todos y todas en todas las edades.</t>
  </si>
  <si>
    <t>Prevención y cambios para mejorar la salud deSalud para la vida y el bienestar la población</t>
  </si>
  <si>
    <t>Proyecto: 7919</t>
  </si>
  <si>
    <t>1.4</t>
  </si>
  <si>
    <t>1.2</t>
  </si>
  <si>
    <t>$ 119,000,000,000.00</t>
  </si>
  <si>
    <t>Ejecución física 2022</t>
  </si>
  <si>
    <t>O232020200991122</t>
  </si>
  <si>
    <t>205</t>
  </si>
  <si>
    <t>1.1</t>
  </si>
  <si>
    <t>1.3</t>
  </si>
  <si>
    <t>Establecer planes estratégicos que permitan la estructuración integral del proyecto donde se ejecuten acciones administrativas, técnicas y científicas que se requieran para la producción de Biológicos en el Distrito.</t>
  </si>
  <si>
    <t>Desarrollar estudios de prefactibilidad, factibilidad, diseños arquitectónicos, planos, estudios de suelos y otros para el diseño y construcción de planta para la producción de biológicos en el Distrito</t>
  </si>
  <si>
    <t>Desarrollar acciones que permitan contar con las instalaciones, laboratorio y equipamiento especializado para la producción de biológicos en el Distrito.</t>
  </si>
  <si>
    <t>2.1</t>
  </si>
  <si>
    <t>3.1</t>
  </si>
  <si>
    <t>Establecer mecanismos de transferencia tecnológica como elementos de fortalecimiento y herramientas para proponer soluciones de carácter científico y tecnológico</t>
  </si>
  <si>
    <t xml:space="preserve">O232020200991122 </t>
  </si>
  <si>
    <t>Numero de Planes estratégicos que permitan la estructuración integral del proyecto donde se ejecuten acciones administrativas, técnicas y científicas que se requieran para la producción de Biológicos en el Distrito.</t>
  </si>
  <si>
    <t>Porcentaje de avance en el desarrollo del apoyo  técnica y financieramente la estructuración empresarial del Centro de Desarrollo Tecnológico</t>
  </si>
  <si>
    <r>
      <t xml:space="preserve">Nombre: </t>
    </r>
    <r>
      <rPr>
        <sz val="11"/>
        <color theme="1"/>
        <rFont val="Calibri"/>
        <family val="2"/>
        <scheme val="minor"/>
      </rPr>
      <t>Manuel Valcárcel Garzón</t>
    </r>
  </si>
  <si>
    <t>Avanzar en el 100% del cronograma establecido para la producción y generación de biológicos (envasado y llenado) en Bogotá D.C para contribuir a la soberanía sanitaria</t>
  </si>
  <si>
    <t xml:space="preserve">Salud con calidad y en el territorio </t>
  </si>
  <si>
    <t>OBJETIVO</t>
  </si>
  <si>
    <t>2. Bogotá confía en su bien–estar</t>
  </si>
  <si>
    <t>2.11. Salud con calidad y en el territorio</t>
  </si>
  <si>
    <t>Avanzar en el 100% del cronograma establecido para la producción y generación de biológicos (envasado y llenado) en Bogotá D.C para contribuir a la soberanía sanitaria.</t>
  </si>
  <si>
    <t>13-Intervenciones  romocionales de Calidad de Vida y Salud.</t>
  </si>
  <si>
    <t>PTS</t>
  </si>
  <si>
    <t>PDD</t>
  </si>
  <si>
    <t>GESTION</t>
  </si>
  <si>
    <t>RESULTADO</t>
  </si>
  <si>
    <t>Programación física 2027</t>
  </si>
  <si>
    <t>Ejecución física 2027</t>
  </si>
  <si>
    <t>Objetivo  Estratégico</t>
  </si>
  <si>
    <t>Nombre Programa</t>
  </si>
  <si>
    <t>Lograr un 80% a 2025; de la ejecución del Plan de Acción que permita contar con los recursos financieros, administrativos y operacionales que conlleven a la creación del centro de desarrollo tecnológico</t>
  </si>
  <si>
    <t>Porcentaje de avance del cronograma establecido para obtener la capacidad de envasado y terminado de vacunas</t>
  </si>
  <si>
    <t>4.1</t>
  </si>
  <si>
    <t>Presupuesto inicial 2027</t>
  </si>
  <si>
    <t>Presupuesto definitivo 2027</t>
  </si>
  <si>
    <t>Presupuesto comprometido 2027</t>
  </si>
  <si>
    <t>Giros 2027</t>
  </si>
  <si>
    <t>Reservas 2027</t>
  </si>
  <si>
    <t>Giros de la reserva 2027</t>
  </si>
  <si>
    <t>Total cuatrenio 2024 - 2027</t>
  </si>
  <si>
    <t xml:space="preserve">Total cuatrenio </t>
  </si>
  <si>
    <t>Apoyar técnica y financieramente la estructuración empresarial del Centro de Desarrollo Tecnológico</t>
  </si>
  <si>
    <t>Elaborar y desarrollar el cronograma establecido para la producción y generación de biológicos (envasado y llenado) en Bogotá D.C para contribuir a la soberanía sanitaria</t>
  </si>
  <si>
    <t>Nombre: Julián Alfredo Fernández Niño</t>
  </si>
  <si>
    <t>Cargo: Subsecretario de Salud Pública</t>
  </si>
  <si>
    <r>
      <t xml:space="preserve">Nombre: </t>
    </r>
    <r>
      <rPr>
        <sz val="11"/>
        <color theme="1"/>
        <rFont val="Calibri"/>
        <family val="2"/>
        <scheme val="minor"/>
      </rPr>
      <t xml:space="preserve">Mary Luz Gomez Mayorga </t>
    </r>
  </si>
  <si>
    <r>
      <t xml:space="preserve">Cargo:  </t>
    </r>
    <r>
      <rPr>
        <sz val="11"/>
        <color theme="1"/>
        <rFont val="Calibri"/>
        <family val="2"/>
        <scheme val="minor"/>
      </rPr>
      <t xml:space="preserve">Contratista </t>
    </r>
  </si>
  <si>
    <r>
      <t xml:space="preserve">Nombre: </t>
    </r>
    <r>
      <rPr>
        <sz val="11"/>
        <color theme="1"/>
        <rFont val="Calibri"/>
        <family val="2"/>
        <scheme val="minor"/>
      </rPr>
      <t>Julián Alfredo Fernández Niño</t>
    </r>
  </si>
  <si>
    <r>
      <t xml:space="preserve">Cargo: </t>
    </r>
    <r>
      <rPr>
        <sz val="11"/>
        <color theme="1"/>
        <rFont val="Calibri"/>
        <family val="2"/>
        <scheme val="minor"/>
      </rPr>
      <t>Subsecretario de Salud Pública</t>
    </r>
  </si>
  <si>
    <r>
      <t xml:space="preserve">Cargo:  </t>
    </r>
    <r>
      <rPr>
        <sz val="11"/>
        <color theme="1"/>
        <rFont val="Calibri"/>
        <family val="2"/>
        <scheme val="minor"/>
      </rPr>
      <t>Subdirectora de Laboratorio de Salud Pública</t>
    </r>
  </si>
  <si>
    <t>1905038</t>
  </si>
  <si>
    <t>Desarrollar acciones que conlleven a las autorizaciones regulatorias que permitan la disponibilidad de biológicos priorizados en el portafolio del centro de desarrollo tecnológico.</t>
  </si>
  <si>
    <t>Suma</t>
  </si>
  <si>
    <t>Numero de esudios de prefactibilidad, factibilidad, diseños arquitectónicos, planos, estudios de suelos</t>
  </si>
  <si>
    <t>Porcentaje de avance en las acciones que permitan contar con las instalaciones.</t>
  </si>
  <si>
    <t>Total programación física 2022- 2027</t>
  </si>
  <si>
    <t>Documentos de carácter científico y tecnológico</t>
  </si>
  <si>
    <t>Trámites presentados ante las autoridades regulatorias</t>
  </si>
  <si>
    <t>4.2</t>
  </si>
  <si>
    <t>Realizar el seguimiento técnico, administrativo y financiero a las acciones establecidos en el cronograma.</t>
  </si>
  <si>
    <t>225</t>
  </si>
  <si>
    <t>Porcentaje de avance del seguimiento del cronograma establecido para obtener la capacidad de envasado y terminado de vacunas</t>
  </si>
  <si>
    <r>
      <t xml:space="preserve">Cargo:  </t>
    </r>
    <r>
      <rPr>
        <sz val="11"/>
        <color theme="1"/>
        <rFont val="Calibri"/>
        <family val="2"/>
        <scheme val="minor"/>
      </rPr>
      <t>Contratista Subdirección de Salud Pública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</si>
</sst>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_-;\-* #,##0.0_-;_-* &quot;-&quot;_-;_-@_-"/>
    <numFmt numFmtId="165" formatCode="_-&quot;$&quot;\ * #,##0_-;\-&quot;$&quot;\ * #,##0_-;_-&quot;$&quot;\ * &quot;-&quot;??_-;_-@_-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4"/>
      <color theme="1"/>
      <name val="Calibri"/>
      <family val="2"/>
      <scheme val="minor"/>
    </font>
    <font>
      <sz val="9"/>
      <color theme="1"/>
      <name val="Calibri"/>
      <family val="2"/>
    </font>
    <font>
      <sz val="10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CDCF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3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49" fontId="14" fillId="0" borderId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41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3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44" fontId="7" fillId="0" borderId="1" xfId="3" applyFont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1" fontId="3" fillId="2" borderId="13" xfId="1" applyFont="1" applyFill="1" applyBorder="1" applyAlignment="1">
      <alignment horizontal="center" vertical="center" wrapText="1"/>
    </xf>
    <xf numFmtId="41" fontId="4" fillId="3" borderId="13" xfId="1" applyFont="1" applyFill="1" applyBorder="1" applyAlignment="1" applyProtection="1">
      <alignment horizontal="center" vertical="center" wrapText="1"/>
    </xf>
    <xf numFmtId="41" fontId="4" fillId="4" borderId="13" xfId="1" applyFont="1" applyFill="1" applyBorder="1" applyAlignment="1" applyProtection="1">
      <alignment horizontal="center" vertical="center" wrapText="1"/>
    </xf>
    <xf numFmtId="41" fontId="4" fillId="6" borderId="13" xfId="1" applyFont="1" applyFill="1" applyBorder="1" applyAlignment="1" applyProtection="1">
      <alignment horizontal="center" vertical="center" wrapText="1"/>
    </xf>
    <xf numFmtId="41" fontId="4" fillId="5" borderId="13" xfId="1" applyFont="1" applyFill="1" applyBorder="1" applyAlignment="1" applyProtection="1">
      <alignment horizontal="center" vertical="center" wrapText="1"/>
    </xf>
    <xf numFmtId="41" fontId="3" fillId="7" borderId="13" xfId="1" applyFont="1" applyFill="1" applyBorder="1" applyAlignment="1">
      <alignment horizontal="center" vertical="center" wrapText="1"/>
    </xf>
    <xf numFmtId="41" fontId="4" fillId="3" borderId="13" xfId="1" applyFont="1" applyFill="1" applyBorder="1" applyAlignment="1">
      <alignment horizontal="center" vertical="center" wrapText="1"/>
    </xf>
    <xf numFmtId="41" fontId="4" fillId="4" borderId="13" xfId="1" applyFont="1" applyFill="1" applyBorder="1" applyAlignment="1">
      <alignment horizontal="center" vertical="center" wrapText="1"/>
    </xf>
    <xf numFmtId="41" fontId="4" fillId="6" borderId="13" xfId="1" applyFont="1" applyFill="1" applyBorder="1" applyAlignment="1">
      <alignment horizontal="center" vertical="center" wrapText="1"/>
    </xf>
    <xf numFmtId="41" fontId="4" fillId="5" borderId="13" xfId="1" applyFont="1" applyFill="1" applyBorder="1" applyAlignment="1">
      <alignment horizontal="center" vertical="center" wrapText="1"/>
    </xf>
    <xf numFmtId="41" fontId="3" fillId="2" borderId="2" xfId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7" fillId="0" borderId="1" xfId="3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4" fontId="0" fillId="0" borderId="0" xfId="3" applyFont="1"/>
    <xf numFmtId="0" fontId="4" fillId="0" borderId="1" xfId="0" applyFont="1" applyBorder="1" applyAlignment="1">
      <alignment horizontal="center" vertical="center" wrapText="1"/>
    </xf>
    <xf numFmtId="49" fontId="2" fillId="12" borderId="1" xfId="2" applyNumberFormat="1" applyFill="1" applyBorder="1" applyAlignment="1" applyProtection="1">
      <alignment horizontal="center" vertical="center" wrapText="1"/>
      <protection locked="0"/>
    </xf>
    <xf numFmtId="49" fontId="2" fillId="0" borderId="1" xfId="2" applyNumberForma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49" fontId="2" fillId="0" borderId="14" xfId="2" applyNumberFormat="1" applyBorder="1" applyAlignment="1" applyProtection="1">
      <alignment horizontal="center" vertical="center" wrapText="1"/>
      <protection locked="0"/>
    </xf>
    <xf numFmtId="44" fontId="0" fillId="0" borderId="0" xfId="0" applyNumberFormat="1"/>
    <xf numFmtId="6" fontId="7" fillId="0" borderId="1" xfId="0" applyNumberFormat="1" applyFont="1" applyBorder="1" applyAlignment="1">
      <alignment horizontal="center" vertical="center" wrapText="1"/>
    </xf>
    <xf numFmtId="165" fontId="7" fillId="0" borderId="1" xfId="3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1" fontId="3" fillId="3" borderId="13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1" fontId="10" fillId="0" borderId="1" xfId="1" applyFont="1" applyFill="1" applyBorder="1" applyAlignment="1">
      <alignment horizontal="center" vertical="center" wrapText="1"/>
    </xf>
    <xf numFmtId="6" fontId="7" fillId="0" borderId="1" xfId="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41" fontId="3" fillId="14" borderId="13" xfId="1" applyFont="1" applyFill="1" applyBorder="1" applyAlignment="1">
      <alignment horizontal="center" vertical="center" wrapText="1"/>
    </xf>
    <xf numFmtId="41" fontId="3" fillId="15" borderId="13" xfId="1" applyFont="1" applyFill="1" applyBorder="1" applyAlignment="1">
      <alignment horizontal="center" vertical="center" wrapText="1"/>
    </xf>
    <xf numFmtId="41" fontId="10" fillId="0" borderId="14" xfId="1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/>
    <xf numFmtId="0" fontId="0" fillId="0" borderId="17" xfId="0" applyBorder="1"/>
    <xf numFmtId="44" fontId="7" fillId="0" borderId="1" xfId="3" applyFont="1" applyFill="1" applyBorder="1" applyAlignment="1">
      <alignment horizontal="center" vertical="center" wrapText="1"/>
    </xf>
    <xf numFmtId="44" fontId="7" fillId="0" borderId="1" xfId="3" applyFont="1" applyFill="1" applyBorder="1" applyAlignment="1">
      <alignment horizontal="center" vertical="center"/>
    </xf>
    <xf numFmtId="6" fontId="7" fillId="0" borderId="1" xfId="3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/>
    </xf>
    <xf numFmtId="9" fontId="0" fillId="0" borderId="1" xfId="13" applyFont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 wrapText="1"/>
    </xf>
    <xf numFmtId="9" fontId="0" fillId="0" borderId="1" xfId="13" applyFont="1" applyBorder="1" applyAlignment="1">
      <alignment horizontal="center" vertical="center" wrapText="1"/>
    </xf>
    <xf numFmtId="9" fontId="7" fillId="12" borderId="1" xfId="0" applyNumberFormat="1" applyFont="1" applyFill="1" applyBorder="1" applyAlignment="1">
      <alignment horizontal="center" vertical="center" wrapText="1"/>
    </xf>
    <xf numFmtId="0" fontId="7" fillId="12" borderId="1" xfId="14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7" fillId="0" borderId="1" xfId="3" applyNumberFormat="1" applyFont="1" applyBorder="1" applyAlignment="1">
      <alignment horizontal="center" vertical="center"/>
    </xf>
    <xf numFmtId="6" fontId="0" fillId="0" borderId="0" xfId="0" applyNumberFormat="1"/>
    <xf numFmtId="166" fontId="0" fillId="0" borderId="0" xfId="14" applyNumberFormat="1" applyFont="1"/>
    <xf numFmtId="166" fontId="0" fillId="0" borderId="0" xfId="0" applyNumberFormat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18" xfId="0" applyFont="1" applyBorder="1"/>
    <xf numFmtId="0" fontId="8" fillId="0" borderId="13" xfId="0" applyFont="1" applyBorder="1"/>
    <xf numFmtId="0" fontId="8" fillId="0" borderId="19" xfId="0" applyFont="1" applyBorder="1"/>
    <xf numFmtId="0" fontId="8" fillId="0" borderId="8" xfId="0" applyFont="1" applyBorder="1"/>
    <xf numFmtId="0" fontId="8" fillId="0" borderId="1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8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9" xfId="0" applyFont="1" applyBorder="1" applyAlignment="1">
      <alignment horizontal="left"/>
    </xf>
  </cellXfs>
  <cellStyles count="15">
    <cellStyle name="BodyStyle" xfId="12" xr:uid="{9B94FF9C-CBA5-4D66-9C6A-CC727BFC3F69}"/>
    <cellStyle name="Millares" xfId="14" builtinId="3"/>
    <cellStyle name="Millares [0]" xfId="1" builtinId="6"/>
    <cellStyle name="Millares 2" xfId="6" xr:uid="{7DBB5514-7BAE-4985-9D84-F141C2BED457}"/>
    <cellStyle name="Millares 3" xfId="4" xr:uid="{79BDA8E6-AFE4-41AD-AF7E-7759ABC16D44}"/>
    <cellStyle name="Moneda" xfId="3" builtinId="4"/>
    <cellStyle name="Moneda [0] 2" xfId="8" xr:uid="{669CBD49-EC6A-4827-BFF5-21CFE83F1345}"/>
    <cellStyle name="Moneda [0] 3" xfId="10" xr:uid="{0E236C82-CF56-4284-AD5B-B155746EDB16}"/>
    <cellStyle name="Moneda 2" xfId="9" xr:uid="{CA31C865-2D80-4983-AE67-A3FE0A3D61E8}"/>
    <cellStyle name="Normal" xfId="0" builtinId="0"/>
    <cellStyle name="Normal 2" xfId="5" xr:uid="{FDD901B2-1DD0-41A7-A76B-0817AE5899CE}"/>
    <cellStyle name="Normal 2 2" xfId="2" xr:uid="{00000000-0005-0000-0000-000003000000}"/>
    <cellStyle name="Normal 3" xfId="7" xr:uid="{E15A8485-8069-4AAE-A3E3-46F9DEF4DE31}"/>
    <cellStyle name="Normal 6" xfId="11" xr:uid="{11427ABD-60DA-4C33-934F-C05AB9B38BDB}"/>
    <cellStyle name="Porcentaje" xfId="13" builtinId="5"/>
  </cellStyles>
  <dxfs count="5"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border>
        <left style="thin">
          <color theme="2" tint="-0.24994659260841701"/>
        </left>
        <right style="thin">
          <color theme="2" tint="-0.24994659260841701"/>
        </right>
        <top style="thin">
          <color theme="2" tint="-0.24994659260841701"/>
        </top>
        <bottom style="thin">
          <color theme="2" tint="-0.24994659260841701"/>
        </bottom>
        <vertical style="thin">
          <color theme="2" tint="-0.24994659260841701"/>
        </vertical>
        <horizontal style="thin">
          <color theme="2" tint="-0.24994659260841701"/>
        </horizontal>
      </border>
    </dxf>
  </dxfs>
  <tableStyles count="2" defaultTableStyle="TableStyleMedium2" defaultPivotStyle="PivotStyleLight16">
    <tableStyle name="Estilo de tabla dinámica 1" table="0" count="5" xr9:uid="{D4818E01-B22D-4A22-9F6B-6FFCB9CAA75B}">
      <tableStyleElement type="wholeTable" dxfId="4"/>
      <tableStyleElement type="headerRow" dxfId="3"/>
      <tableStyleElement type="firstSubtotalRow" dxfId="2"/>
      <tableStyleElement type="secondSubtotalRow" dxfId="1"/>
      <tableStyleElement type="thirdSubtotalRow" dxfId="0"/>
    </tableStyle>
    <tableStyle name="Invisible" pivot="0" table="0" count="0" xr9:uid="{5FFAB4EA-4405-4494-906F-F29D811B2365}"/>
  </tableStyles>
  <colors>
    <mruColors>
      <color rgb="FFECD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file:///C:\Users\valca\OneDrive\Im&#225;genes\firma%20VoBo.png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Users\valca\OneDrive\Im&#225;genes\firma%20VoBo.png" TargetMode="External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85725</xdr:rowOff>
    </xdr:from>
    <xdr:to>
      <xdr:col>1</xdr:col>
      <xdr:colOff>760730</xdr:colOff>
      <xdr:row>5</xdr:row>
      <xdr:rowOff>88265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"/>
          <a:ext cx="1179830" cy="1164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28575</xdr:colOff>
      <xdr:row>0</xdr:row>
      <xdr:rowOff>66675</xdr:rowOff>
    </xdr:from>
    <xdr:to>
      <xdr:col>12</xdr:col>
      <xdr:colOff>622300</xdr:colOff>
      <xdr:row>5</xdr:row>
      <xdr:rowOff>92075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66675"/>
          <a:ext cx="1498600" cy="1168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1395413</xdr:colOff>
      <xdr:row>16</xdr:row>
      <xdr:rowOff>23812</xdr:rowOff>
    </xdr:from>
    <xdr:to>
      <xdr:col>2</xdr:col>
      <xdr:colOff>1603773</xdr:colOff>
      <xdr:row>17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185610-EA84-4B6C-95FB-CF9A13784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86" b="71419"/>
        <a:stretch>
          <a:fillRect/>
        </a:stretch>
      </xdr:blipFill>
      <xdr:spPr bwMode="auto">
        <a:xfrm>
          <a:off x="2628900" y="11739562"/>
          <a:ext cx="0" cy="16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1619249</xdr:colOff>
      <xdr:row>14</xdr:row>
      <xdr:rowOff>35719</xdr:rowOff>
    </xdr:from>
    <xdr:to>
      <xdr:col>6</xdr:col>
      <xdr:colOff>283632</xdr:colOff>
      <xdr:row>15</xdr:row>
      <xdr:rowOff>64294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227FD9-7C0A-47F0-AEA6-7F35021C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86" b="71419"/>
        <a:stretch>
          <a:fillRect/>
        </a:stretch>
      </xdr:blipFill>
      <xdr:spPr bwMode="auto">
        <a:xfrm>
          <a:off x="2512218" y="6226969"/>
          <a:ext cx="28363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142875</xdr:rowOff>
    </xdr:from>
    <xdr:to>
      <xdr:col>10</xdr:col>
      <xdr:colOff>447675</xdr:colOff>
      <xdr:row>5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142875"/>
          <a:ext cx="1247775" cy="10477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1395413</xdr:colOff>
      <xdr:row>20</xdr:row>
      <xdr:rowOff>23812</xdr:rowOff>
    </xdr:from>
    <xdr:to>
      <xdr:col>2</xdr:col>
      <xdr:colOff>1603773</xdr:colOff>
      <xdr:row>21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03197D-58C0-4670-904C-271694862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86" b="71419"/>
        <a:stretch>
          <a:fillRect/>
        </a:stretch>
      </xdr:blipFill>
      <xdr:spPr bwMode="auto">
        <a:xfrm>
          <a:off x="2290763" y="6215062"/>
          <a:ext cx="208360" cy="16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1395413</xdr:colOff>
      <xdr:row>18</xdr:row>
      <xdr:rowOff>23812</xdr:rowOff>
    </xdr:from>
    <xdr:to>
      <xdr:col>2</xdr:col>
      <xdr:colOff>1603773</xdr:colOff>
      <xdr:row>19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F4C7E8-3C2A-4D30-BE82-DD3AE07B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86" b="71419"/>
        <a:stretch>
          <a:fillRect/>
        </a:stretch>
      </xdr:blipFill>
      <xdr:spPr bwMode="auto">
        <a:xfrm>
          <a:off x="2624667" y="11760729"/>
          <a:ext cx="0" cy="16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341780</xdr:colOff>
      <xdr:row>18</xdr:row>
      <xdr:rowOff>26645</xdr:rowOff>
    </xdr:from>
    <xdr:to>
      <xdr:col>4</xdr:col>
      <xdr:colOff>625413</xdr:colOff>
      <xdr:row>19</xdr:row>
      <xdr:rowOff>55220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09E983-2854-701C-F2F8-B0B4798B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486" b="71419"/>
        <a:stretch>
          <a:fillRect/>
        </a:stretch>
      </xdr:blipFill>
      <xdr:spPr bwMode="auto">
        <a:xfrm>
          <a:off x="2201956" y="10616204"/>
          <a:ext cx="28363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1"/>
  <sheetViews>
    <sheetView tabSelected="1" topLeftCell="AW1" zoomScale="80" zoomScaleNormal="80" zoomScaleSheetLayoutView="100" workbookViewId="0">
      <selection activeCell="BE2" sqref="BE2"/>
    </sheetView>
  </sheetViews>
  <sheetFormatPr baseColWidth="10" defaultColWidth="9.140625" defaultRowHeight="15" x14ac:dyDescent="0.25"/>
  <cols>
    <col min="1" max="1" width="10.5703125" hidden="1" customWidth="1"/>
    <col min="2" max="2" width="39.7109375" hidden="1" customWidth="1"/>
    <col min="3" max="3" width="13.42578125" customWidth="1"/>
    <col min="4" max="4" width="24.28515625" customWidth="1"/>
    <col min="5" max="5" width="0" hidden="1" customWidth="1"/>
    <col min="6" max="6" width="12" hidden="1" customWidth="1"/>
    <col min="7" max="7" width="22.42578125" customWidth="1"/>
    <col min="8" max="8" width="12.28515625" customWidth="1"/>
    <col min="9" max="9" width="13.28515625" hidden="1" customWidth="1"/>
    <col min="10" max="10" width="13.7109375" hidden="1" customWidth="1"/>
    <col min="11" max="11" width="10.28515625" customWidth="1"/>
    <col min="12" max="12" width="36.7109375" customWidth="1"/>
    <col min="13" max="13" width="9.85546875" bestFit="1" customWidth="1"/>
    <col min="14" max="14" width="33.5703125" customWidth="1"/>
    <col min="15" max="15" width="11.85546875" customWidth="1"/>
    <col min="16" max="16" width="13.7109375" bestFit="1" customWidth="1"/>
    <col min="17" max="17" width="13.7109375" customWidth="1"/>
    <col min="18" max="18" width="14.85546875" hidden="1" customWidth="1"/>
    <col min="19" max="19" width="19.140625" hidden="1" customWidth="1"/>
    <col min="20" max="21" width="19.5703125" customWidth="1"/>
    <col min="22" max="22" width="14.140625" customWidth="1"/>
    <col min="23" max="53" width="18.140625" customWidth="1"/>
    <col min="54" max="54" width="23.5703125" customWidth="1"/>
    <col min="55" max="55" width="24.7109375" customWidth="1"/>
    <col min="56" max="65" width="18.140625" customWidth="1"/>
    <col min="66" max="71" width="16.85546875" customWidth="1"/>
    <col min="72" max="72" width="19.42578125" customWidth="1"/>
  </cols>
  <sheetData>
    <row r="1" spans="1:72" x14ac:dyDescent="0.25">
      <c r="A1" s="79"/>
      <c r="B1" s="79"/>
      <c r="C1" s="80" t="s">
        <v>27</v>
      </c>
      <c r="D1" s="81"/>
      <c r="E1" s="81"/>
      <c r="F1" s="81"/>
      <c r="G1" s="81"/>
      <c r="H1" s="81"/>
      <c r="I1" s="81"/>
      <c r="J1" s="81"/>
      <c r="K1" s="81"/>
      <c r="L1" s="79"/>
      <c r="M1" s="79"/>
    </row>
    <row r="2" spans="1:72" x14ac:dyDescent="0.25">
      <c r="A2" s="79"/>
      <c r="B2" s="79"/>
      <c r="C2" s="81"/>
      <c r="D2" s="81"/>
      <c r="E2" s="81"/>
      <c r="F2" s="81"/>
      <c r="G2" s="81"/>
      <c r="H2" s="81"/>
      <c r="I2" s="81"/>
      <c r="J2" s="81"/>
      <c r="K2" s="81"/>
      <c r="L2" s="79"/>
      <c r="M2" s="79"/>
    </row>
    <row r="3" spans="1:72" x14ac:dyDescent="0.25">
      <c r="A3" s="79"/>
      <c r="B3" s="79"/>
      <c r="C3" s="81"/>
      <c r="D3" s="81"/>
      <c r="E3" s="81"/>
      <c r="F3" s="81"/>
      <c r="G3" s="81"/>
      <c r="H3" s="81"/>
      <c r="I3" s="81"/>
      <c r="J3" s="81"/>
      <c r="K3" s="81"/>
      <c r="L3" s="79"/>
      <c r="M3" s="79"/>
    </row>
    <row r="4" spans="1:72" x14ac:dyDescent="0.25">
      <c r="A4" s="79"/>
      <c r="B4" s="79"/>
      <c r="C4" s="81"/>
      <c r="D4" s="81"/>
      <c r="E4" s="81"/>
      <c r="F4" s="81"/>
      <c r="G4" s="81"/>
      <c r="H4" s="81"/>
      <c r="I4" s="81"/>
      <c r="J4" s="81"/>
      <c r="K4" s="81"/>
      <c r="L4" s="79"/>
      <c r="M4" s="79"/>
    </row>
    <row r="5" spans="1:72" x14ac:dyDescent="0.25">
      <c r="A5" s="79"/>
      <c r="B5" s="79"/>
      <c r="C5" s="81" t="s">
        <v>30</v>
      </c>
      <c r="D5" s="81"/>
      <c r="E5" s="81"/>
      <c r="F5" s="81"/>
      <c r="G5" s="81"/>
      <c r="H5" s="81"/>
      <c r="I5" s="81"/>
      <c r="J5" s="81"/>
      <c r="K5" s="81"/>
      <c r="L5" s="79"/>
      <c r="M5" s="79"/>
    </row>
    <row r="6" spans="1:72" x14ac:dyDescent="0.25">
      <c r="A6" s="79"/>
      <c r="B6" s="79"/>
      <c r="C6" s="82" t="s">
        <v>28</v>
      </c>
      <c r="D6" s="83"/>
      <c r="E6" s="84"/>
      <c r="F6" s="82" t="s">
        <v>31</v>
      </c>
      <c r="G6" s="84"/>
      <c r="H6" s="82" t="s">
        <v>29</v>
      </c>
      <c r="I6" s="84"/>
      <c r="J6" s="82">
        <v>1</v>
      </c>
      <c r="K6" s="84"/>
      <c r="L6" s="79"/>
      <c r="M6" s="79"/>
    </row>
    <row r="7" spans="1:72" x14ac:dyDescent="0.25">
      <c r="A7" s="78" t="s">
        <v>33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72" x14ac:dyDescent="0.25">
      <c r="BB8" s="73">
        <f>SUM(BB10:BB13)</f>
        <v>127269835000</v>
      </c>
      <c r="BC8" s="73">
        <f>SUM(BC10:BC13)</f>
        <v>130238136871</v>
      </c>
    </row>
    <row r="9" spans="1:72" s="4" customFormat="1" ht="45" x14ac:dyDescent="0.25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2" t="s">
        <v>32</v>
      </c>
      <c r="G9" s="11" t="s">
        <v>107</v>
      </c>
      <c r="H9" s="12" t="s">
        <v>119</v>
      </c>
      <c r="I9" s="11" t="s">
        <v>22</v>
      </c>
      <c r="J9" s="11" t="s">
        <v>23</v>
      </c>
      <c r="K9" s="13" t="s">
        <v>0</v>
      </c>
      <c r="L9" s="13" t="s">
        <v>1</v>
      </c>
      <c r="M9" s="14" t="s">
        <v>2</v>
      </c>
      <c r="N9" s="15" t="s">
        <v>3</v>
      </c>
      <c r="O9" s="15" t="s">
        <v>13</v>
      </c>
      <c r="P9" s="15" t="s">
        <v>15</v>
      </c>
      <c r="Q9" s="15" t="s">
        <v>25</v>
      </c>
      <c r="R9" s="15" t="s">
        <v>24</v>
      </c>
      <c r="S9" s="15" t="s">
        <v>26</v>
      </c>
      <c r="T9" s="15" t="s">
        <v>5</v>
      </c>
      <c r="U9" s="15" t="s">
        <v>14</v>
      </c>
      <c r="V9" s="15" t="s">
        <v>4</v>
      </c>
      <c r="W9" s="16" t="s">
        <v>41</v>
      </c>
      <c r="X9" s="16" t="s">
        <v>44</v>
      </c>
      <c r="Y9" s="17" t="s">
        <v>45</v>
      </c>
      <c r="Z9" s="17" t="s">
        <v>46</v>
      </c>
      <c r="AA9" s="18" t="s">
        <v>42</v>
      </c>
      <c r="AB9" s="18" t="s">
        <v>47</v>
      </c>
      <c r="AC9" s="19" t="s">
        <v>48</v>
      </c>
      <c r="AD9" s="19" t="s">
        <v>49</v>
      </c>
      <c r="AE9" s="20" t="s">
        <v>43</v>
      </c>
      <c r="AF9" s="20" t="s">
        <v>50</v>
      </c>
      <c r="AG9" s="47" t="s">
        <v>116</v>
      </c>
      <c r="AH9" s="47" t="s">
        <v>117</v>
      </c>
      <c r="AI9" s="15" t="s">
        <v>51</v>
      </c>
      <c r="AJ9" s="16" t="s">
        <v>52</v>
      </c>
      <c r="AK9" s="16" t="s">
        <v>53</v>
      </c>
      <c r="AL9" s="16" t="s">
        <v>54</v>
      </c>
      <c r="AM9" s="16" t="s">
        <v>55</v>
      </c>
      <c r="AN9" s="16" t="s">
        <v>56</v>
      </c>
      <c r="AO9" s="21" t="s">
        <v>57</v>
      </c>
      <c r="AP9" s="17" t="s">
        <v>58</v>
      </c>
      <c r="AQ9" s="17" t="s">
        <v>59</v>
      </c>
      <c r="AR9" s="17" t="s">
        <v>82</v>
      </c>
      <c r="AS9" s="17" t="s">
        <v>60</v>
      </c>
      <c r="AT9" s="17" t="s">
        <v>61</v>
      </c>
      <c r="AU9" s="22" t="s">
        <v>62</v>
      </c>
      <c r="AV9" s="18" t="s">
        <v>63</v>
      </c>
      <c r="AW9" s="18" t="s">
        <v>64</v>
      </c>
      <c r="AX9" s="18" t="s">
        <v>65</v>
      </c>
      <c r="AY9" s="18" t="s">
        <v>66</v>
      </c>
      <c r="AZ9" s="18" t="s">
        <v>67</v>
      </c>
      <c r="BA9" s="23" t="s">
        <v>68</v>
      </c>
      <c r="BB9" s="19" t="s">
        <v>69</v>
      </c>
      <c r="BC9" s="19" t="s">
        <v>70</v>
      </c>
      <c r="BD9" s="19" t="s">
        <v>71</v>
      </c>
      <c r="BE9" s="19" t="s">
        <v>72</v>
      </c>
      <c r="BF9" s="19" t="s">
        <v>73</v>
      </c>
      <c r="BG9" s="24" t="s">
        <v>74</v>
      </c>
      <c r="BH9" s="20" t="s">
        <v>75</v>
      </c>
      <c r="BI9" s="20" t="s">
        <v>76</v>
      </c>
      <c r="BJ9" s="20" t="s">
        <v>77</v>
      </c>
      <c r="BK9" s="20" t="s">
        <v>78</v>
      </c>
      <c r="BL9" s="20" t="s">
        <v>79</v>
      </c>
      <c r="BM9" s="20" t="s">
        <v>80</v>
      </c>
      <c r="BN9" s="55" t="s">
        <v>123</v>
      </c>
      <c r="BO9" s="55" t="s">
        <v>124</v>
      </c>
      <c r="BP9" s="55" t="s">
        <v>125</v>
      </c>
      <c r="BQ9" s="55" t="s">
        <v>126</v>
      </c>
      <c r="BR9" s="55" t="s">
        <v>127</v>
      </c>
      <c r="BS9" s="55" t="s">
        <v>128</v>
      </c>
      <c r="BT9" s="56" t="s">
        <v>130</v>
      </c>
    </row>
    <row r="10" spans="1:72" s="5" customFormat="1" ht="66" customHeight="1" x14ac:dyDescent="0.25">
      <c r="A10" s="5">
        <v>1</v>
      </c>
      <c r="B10" s="6" t="s">
        <v>34</v>
      </c>
      <c r="C10" s="5">
        <v>3</v>
      </c>
      <c r="D10" s="6" t="s">
        <v>84</v>
      </c>
      <c r="E10" s="5">
        <v>4</v>
      </c>
      <c r="F10" s="6" t="s">
        <v>83</v>
      </c>
      <c r="G10" s="6" t="s">
        <v>108</v>
      </c>
      <c r="H10" s="6" t="s">
        <v>109</v>
      </c>
      <c r="I10" s="5">
        <v>9</v>
      </c>
      <c r="J10" s="6" t="s">
        <v>85</v>
      </c>
      <c r="K10" s="5">
        <v>7919</v>
      </c>
      <c r="L10" s="6" t="s">
        <v>35</v>
      </c>
      <c r="M10" s="5">
        <v>1</v>
      </c>
      <c r="N10" s="51" t="s">
        <v>120</v>
      </c>
      <c r="O10" s="5" t="s">
        <v>114</v>
      </c>
      <c r="P10" s="5" t="s">
        <v>112</v>
      </c>
      <c r="Q10" s="6" t="s">
        <v>111</v>
      </c>
      <c r="R10" s="46"/>
      <c r="S10" s="46"/>
      <c r="T10" s="6" t="s">
        <v>38</v>
      </c>
      <c r="U10" s="5" t="s">
        <v>142</v>
      </c>
      <c r="V10" s="52">
        <v>0</v>
      </c>
      <c r="W10" s="53">
        <v>0.03</v>
      </c>
      <c r="X10" s="53">
        <v>0.03</v>
      </c>
      <c r="Y10" s="53">
        <v>0.17</v>
      </c>
      <c r="Z10" s="53">
        <v>0.17</v>
      </c>
      <c r="AA10" s="53">
        <v>0.6</v>
      </c>
      <c r="AB10" s="53">
        <v>0.6</v>
      </c>
      <c r="AC10" s="53">
        <v>0</v>
      </c>
      <c r="AD10" s="52"/>
      <c r="AE10" s="53">
        <v>0</v>
      </c>
      <c r="AF10" s="8"/>
      <c r="AG10" s="8"/>
      <c r="AH10" s="8"/>
      <c r="AI10" s="8">
        <f>+X10+Z10+AB10</f>
        <v>0.8</v>
      </c>
      <c r="AJ10" s="5" t="s">
        <v>81</v>
      </c>
      <c r="AK10" s="10">
        <v>50000000000</v>
      </c>
      <c r="AL10" s="5" t="s">
        <v>81</v>
      </c>
      <c r="AN10" s="10">
        <v>50000000000</v>
      </c>
      <c r="AP10" s="10">
        <v>10000000000</v>
      </c>
      <c r="AQ10" s="10">
        <v>11312000000</v>
      </c>
      <c r="AR10" s="10">
        <v>11312000000</v>
      </c>
      <c r="AS10" s="10">
        <v>11312000000</v>
      </c>
      <c r="AT10" s="10">
        <v>50000000000</v>
      </c>
      <c r="AU10" s="10">
        <v>50000000000</v>
      </c>
      <c r="AV10" s="67">
        <v>13406344333</v>
      </c>
      <c r="AW10" s="67">
        <v>13406344333</v>
      </c>
      <c r="AX10" s="67">
        <v>13406344333</v>
      </c>
      <c r="AY10" s="67">
        <v>13031616210</v>
      </c>
      <c r="AZ10" s="74">
        <v>264102390</v>
      </c>
      <c r="BA10" s="66"/>
      <c r="BB10" s="10">
        <v>127269835000</v>
      </c>
      <c r="BH10" s="10">
        <v>0</v>
      </c>
      <c r="BN10" s="10">
        <v>0</v>
      </c>
      <c r="BT10" s="10">
        <v>0</v>
      </c>
    </row>
    <row r="11" spans="1:72" s="5" customFormat="1" ht="78.75" customHeight="1" x14ac:dyDescent="0.25">
      <c r="A11" s="5">
        <v>1</v>
      </c>
      <c r="B11" s="6" t="s">
        <v>34</v>
      </c>
      <c r="C11" s="5">
        <v>3</v>
      </c>
      <c r="D11" s="6" t="s">
        <v>84</v>
      </c>
      <c r="E11" s="5">
        <v>5</v>
      </c>
      <c r="F11" s="6" t="s">
        <v>83</v>
      </c>
      <c r="G11" s="6" t="s">
        <v>108</v>
      </c>
      <c r="H11" s="6" t="s">
        <v>109</v>
      </c>
      <c r="I11" s="5">
        <v>10</v>
      </c>
      <c r="J11" s="6" t="s">
        <v>85</v>
      </c>
      <c r="K11" s="5">
        <v>7919</v>
      </c>
      <c r="L11" s="6" t="s">
        <v>35</v>
      </c>
      <c r="M11" s="5">
        <v>2</v>
      </c>
      <c r="N11" s="7" t="s">
        <v>36</v>
      </c>
      <c r="O11" s="5" t="s">
        <v>115</v>
      </c>
      <c r="P11" s="5" t="s">
        <v>112</v>
      </c>
      <c r="R11" s="46"/>
      <c r="S11" s="46"/>
      <c r="T11" s="6" t="s">
        <v>39</v>
      </c>
      <c r="U11" s="5" t="s">
        <v>142</v>
      </c>
      <c r="V11" s="5">
        <v>0</v>
      </c>
      <c r="W11" s="9">
        <v>0</v>
      </c>
      <c r="X11" s="9">
        <v>0</v>
      </c>
      <c r="Y11" s="9">
        <v>0</v>
      </c>
      <c r="Z11" s="9">
        <v>0</v>
      </c>
      <c r="AA11" s="5">
        <v>0</v>
      </c>
      <c r="AB11" s="5">
        <v>0</v>
      </c>
      <c r="AC11" s="5">
        <v>1</v>
      </c>
      <c r="AE11" s="5">
        <v>1</v>
      </c>
      <c r="AI11" s="5">
        <v>2</v>
      </c>
      <c r="AJ11" s="10">
        <v>0</v>
      </c>
      <c r="AK11" s="10">
        <v>0</v>
      </c>
      <c r="AL11" s="10">
        <v>0</v>
      </c>
      <c r="AN11" s="10">
        <v>0</v>
      </c>
      <c r="AP11" s="10">
        <v>0</v>
      </c>
      <c r="AQ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BB11" s="65"/>
      <c r="BC11" s="65">
        <v>10000000</v>
      </c>
      <c r="BH11" s="10">
        <v>0</v>
      </c>
      <c r="BI11" s="5">
        <v>0</v>
      </c>
      <c r="BN11" s="10">
        <v>0</v>
      </c>
      <c r="BO11" s="5">
        <v>0</v>
      </c>
      <c r="BT11" s="10">
        <f>+BH11</f>
        <v>0</v>
      </c>
    </row>
    <row r="12" spans="1:72" s="5" customFormat="1" ht="85.5" customHeight="1" x14ac:dyDescent="0.25">
      <c r="A12" s="5">
        <v>1</v>
      </c>
      <c r="B12" s="6" t="s">
        <v>34</v>
      </c>
      <c r="C12" s="5">
        <v>3</v>
      </c>
      <c r="D12" s="6" t="s">
        <v>84</v>
      </c>
      <c r="E12" s="5">
        <v>6</v>
      </c>
      <c r="F12" s="6" t="s">
        <v>83</v>
      </c>
      <c r="G12" s="6" t="s">
        <v>108</v>
      </c>
      <c r="H12" s="6" t="s">
        <v>109</v>
      </c>
      <c r="I12" s="5">
        <v>11</v>
      </c>
      <c r="J12" s="6" t="s">
        <v>85</v>
      </c>
      <c r="K12" s="5">
        <v>7919</v>
      </c>
      <c r="L12" s="6" t="s">
        <v>35</v>
      </c>
      <c r="M12" s="5">
        <v>3</v>
      </c>
      <c r="N12" s="7" t="s">
        <v>37</v>
      </c>
      <c r="O12" s="5" t="s">
        <v>115</v>
      </c>
      <c r="P12" s="5" t="s">
        <v>112</v>
      </c>
      <c r="R12" s="46"/>
      <c r="S12" s="46"/>
      <c r="T12" s="6" t="s">
        <v>40</v>
      </c>
      <c r="U12" s="5" t="s">
        <v>142</v>
      </c>
      <c r="V12" s="5">
        <v>0</v>
      </c>
      <c r="W12" s="9">
        <v>0</v>
      </c>
      <c r="X12" s="9">
        <v>0</v>
      </c>
      <c r="Y12" s="9">
        <v>0</v>
      </c>
      <c r="Z12" s="9">
        <v>0</v>
      </c>
      <c r="AA12" s="5">
        <v>0</v>
      </c>
      <c r="AB12" s="5">
        <v>0</v>
      </c>
      <c r="AC12" s="5">
        <v>1</v>
      </c>
      <c r="AE12" s="5">
        <v>2</v>
      </c>
      <c r="AI12" s="5">
        <v>3</v>
      </c>
      <c r="AJ12" s="10">
        <v>0</v>
      </c>
      <c r="AK12" s="10">
        <v>0</v>
      </c>
      <c r="AL12" s="10">
        <v>0</v>
      </c>
      <c r="AN12" s="10">
        <v>0</v>
      </c>
      <c r="AP12" s="10">
        <v>0</v>
      </c>
      <c r="AQ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BB12" s="65"/>
      <c r="BC12" s="65">
        <v>23000000</v>
      </c>
      <c r="BH12" s="10">
        <v>0</v>
      </c>
      <c r="BN12" s="10">
        <v>0</v>
      </c>
      <c r="BT12" s="10">
        <f>+BH12</f>
        <v>0</v>
      </c>
    </row>
    <row r="13" spans="1:72" s="45" customFormat="1" ht="76.5" customHeight="1" x14ac:dyDescent="0.25">
      <c r="A13" s="5"/>
      <c r="B13" s="6"/>
      <c r="C13" s="5">
        <v>3</v>
      </c>
      <c r="D13" s="6" t="s">
        <v>84</v>
      </c>
      <c r="E13" s="5"/>
      <c r="F13" s="6"/>
      <c r="G13" s="6" t="s">
        <v>108</v>
      </c>
      <c r="H13" s="6" t="s">
        <v>109</v>
      </c>
      <c r="I13" s="5"/>
      <c r="J13" s="6"/>
      <c r="K13" s="5">
        <v>7919</v>
      </c>
      <c r="L13" s="6" t="s">
        <v>35</v>
      </c>
      <c r="M13" s="5">
        <v>4</v>
      </c>
      <c r="N13" s="7" t="s">
        <v>110</v>
      </c>
      <c r="O13" s="5" t="s">
        <v>114</v>
      </c>
      <c r="P13" s="5" t="s">
        <v>113</v>
      </c>
      <c r="Q13" s="6" t="s">
        <v>111</v>
      </c>
      <c r="R13" s="46"/>
      <c r="S13" s="46"/>
      <c r="T13" s="6" t="s">
        <v>121</v>
      </c>
      <c r="U13" s="5" t="s">
        <v>142</v>
      </c>
      <c r="V13" s="5">
        <v>0</v>
      </c>
      <c r="W13" s="9">
        <v>0</v>
      </c>
      <c r="X13" s="9">
        <v>0</v>
      </c>
      <c r="Y13" s="9">
        <v>0</v>
      </c>
      <c r="Z13" s="9">
        <v>0</v>
      </c>
      <c r="AA13" s="8">
        <v>0</v>
      </c>
      <c r="AB13" s="5">
        <v>0</v>
      </c>
      <c r="AC13" s="8">
        <v>0.3</v>
      </c>
      <c r="AD13" s="8">
        <v>0.12</v>
      </c>
      <c r="AE13" s="8">
        <v>0.3</v>
      </c>
      <c r="AF13" s="5"/>
      <c r="AG13" s="8">
        <v>0.4</v>
      </c>
      <c r="AH13" s="5"/>
      <c r="AI13" s="8">
        <v>1</v>
      </c>
      <c r="AJ13" s="10">
        <v>0</v>
      </c>
      <c r="AK13" s="10">
        <v>0</v>
      </c>
      <c r="AL13" s="10">
        <v>0</v>
      </c>
      <c r="AM13" s="5"/>
      <c r="AN13" s="10">
        <v>0</v>
      </c>
      <c r="AO13" s="5"/>
      <c r="AP13" s="10">
        <v>0</v>
      </c>
      <c r="AQ13" s="10">
        <v>0</v>
      </c>
      <c r="AR13" s="5"/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5"/>
      <c r="AY13" s="5"/>
      <c r="AZ13" s="5"/>
      <c r="BA13" s="5"/>
      <c r="BB13" s="65"/>
      <c r="BC13" s="65">
        <v>130205136871</v>
      </c>
      <c r="BD13" s="65">
        <v>100192488999</v>
      </c>
      <c r="BE13" s="65">
        <v>34278863</v>
      </c>
      <c r="BF13" s="5"/>
      <c r="BG13" s="5"/>
      <c r="BH13" s="10">
        <v>146287150680</v>
      </c>
      <c r="BI13" s="5"/>
      <c r="BJ13" s="5"/>
      <c r="BK13" s="5"/>
      <c r="BL13" s="5"/>
      <c r="BM13" s="5"/>
      <c r="BN13" s="10">
        <v>2805261719</v>
      </c>
      <c r="BO13" s="5"/>
      <c r="BP13" s="5"/>
      <c r="BQ13" s="5"/>
      <c r="BR13" s="5"/>
      <c r="BS13" s="5"/>
      <c r="BT13" s="10">
        <v>0</v>
      </c>
    </row>
    <row r="14" spans="1:72" ht="15.75" thickBot="1" x14ac:dyDescent="0.3"/>
    <row r="15" spans="1:72" x14ac:dyDescent="0.25">
      <c r="A15" s="60"/>
      <c r="B15" s="85" t="s">
        <v>104</v>
      </c>
      <c r="C15" s="86"/>
      <c r="D15" s="86"/>
      <c r="E15" s="86"/>
      <c r="F15" s="86"/>
      <c r="G15" s="86"/>
      <c r="H15" s="87"/>
      <c r="BC15" s="76"/>
    </row>
    <row r="16" spans="1:72" x14ac:dyDescent="0.25">
      <c r="A16" s="61"/>
      <c r="B16" s="88" t="s">
        <v>152</v>
      </c>
      <c r="C16" s="89"/>
      <c r="D16" s="89"/>
      <c r="E16" s="89"/>
      <c r="F16" s="89"/>
      <c r="G16" s="89"/>
      <c r="H16" s="90"/>
    </row>
    <row r="17" spans="1:61" x14ac:dyDescent="0.25">
      <c r="A17" s="97" t="s">
        <v>135</v>
      </c>
      <c r="B17" s="98"/>
      <c r="C17" s="98"/>
      <c r="D17" s="98"/>
      <c r="E17" s="98"/>
      <c r="F17" s="98"/>
      <c r="G17" s="98"/>
      <c r="H17" s="99"/>
      <c r="K17" s="40"/>
      <c r="BI17" s="36"/>
    </row>
    <row r="18" spans="1:61" x14ac:dyDescent="0.25">
      <c r="A18" s="97" t="s">
        <v>139</v>
      </c>
      <c r="B18" s="98"/>
      <c r="C18" s="98"/>
      <c r="D18" s="98"/>
      <c r="E18" s="98"/>
      <c r="F18" s="98"/>
      <c r="G18" s="98"/>
      <c r="H18" s="99"/>
      <c r="K18" s="40"/>
    </row>
    <row r="19" spans="1:61" x14ac:dyDescent="0.25">
      <c r="A19" s="61"/>
      <c r="B19" s="91" t="s">
        <v>133</v>
      </c>
      <c r="C19" s="92"/>
      <c r="D19" s="92"/>
      <c r="E19" s="92"/>
      <c r="F19" s="92"/>
      <c r="G19" s="92"/>
      <c r="H19" s="93"/>
    </row>
    <row r="20" spans="1:61" x14ac:dyDescent="0.25">
      <c r="A20" s="61"/>
      <c r="B20" s="91" t="s">
        <v>134</v>
      </c>
      <c r="C20" s="92"/>
      <c r="D20" s="92"/>
      <c r="E20" s="92"/>
      <c r="F20" s="92"/>
      <c r="G20" s="92"/>
      <c r="H20" s="93"/>
    </row>
    <row r="21" spans="1:61" ht="15.75" thickBot="1" x14ac:dyDescent="0.3">
      <c r="A21" s="62"/>
      <c r="B21" s="94" t="s">
        <v>86</v>
      </c>
      <c r="C21" s="95"/>
      <c r="D21" s="95"/>
      <c r="E21" s="95"/>
      <c r="F21" s="95"/>
      <c r="G21" s="95"/>
      <c r="H21" s="96"/>
    </row>
  </sheetData>
  <mergeCells count="16">
    <mergeCell ref="B15:H15"/>
    <mergeCell ref="B16:H16"/>
    <mergeCell ref="B19:H19"/>
    <mergeCell ref="B20:H20"/>
    <mergeCell ref="B21:H21"/>
    <mergeCell ref="A17:H17"/>
    <mergeCell ref="A18:H18"/>
    <mergeCell ref="A7:M7"/>
    <mergeCell ref="A1:B6"/>
    <mergeCell ref="C1:K4"/>
    <mergeCell ref="L1:M6"/>
    <mergeCell ref="C5:K5"/>
    <mergeCell ref="C6:E6"/>
    <mergeCell ref="F6:G6"/>
    <mergeCell ref="H6:I6"/>
    <mergeCell ref="J6:K6"/>
  </mergeCells>
  <pageMargins left="0.23622047244094491" right="0.23622047244094491" top="0.74803149606299213" bottom="0.74803149606299213" header="0.31496062992125984" footer="0.31496062992125984"/>
  <pageSetup paperSize="5" scale="69" fitToHeight="0" orientation="landscape" horizontalDpi="300" verticalDpi="300" r:id="rId1"/>
  <colBreaks count="2" manualBreakCount="2">
    <brk id="18" max="20" man="1"/>
    <brk id="58" max="2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25"/>
  <sheetViews>
    <sheetView topLeftCell="AY13" zoomScale="85" zoomScaleNormal="85" zoomScaleSheetLayoutView="100" workbookViewId="0">
      <selection activeCell="AZ19" sqref="AZ19"/>
    </sheetView>
  </sheetViews>
  <sheetFormatPr baseColWidth="10" defaultColWidth="9.140625" defaultRowHeight="15" x14ac:dyDescent="0.25"/>
  <cols>
    <col min="1" max="1" width="8.28515625" customWidth="1"/>
    <col min="2" max="2" width="19.7109375" customWidth="1"/>
    <col min="3" max="3" width="19.7109375" hidden="1" customWidth="1"/>
    <col min="4" max="4" width="27.85546875" hidden="1" customWidth="1"/>
    <col min="5" max="6" width="19.7109375" customWidth="1"/>
    <col min="7" max="8" width="19.7109375" hidden="1" customWidth="1"/>
    <col min="9" max="9" width="11.28515625" customWidth="1"/>
    <col min="10" max="10" width="19.7109375" customWidth="1"/>
    <col min="11" max="11" width="9.85546875" style="40" bestFit="1" customWidth="1"/>
    <col min="12" max="12" width="22.42578125" customWidth="1"/>
    <col min="13" max="13" width="19.7109375" customWidth="1"/>
    <col min="14" max="16" width="14" customWidth="1"/>
    <col min="17" max="17" width="27.28515625" customWidth="1"/>
    <col min="18" max="18" width="24.140625" customWidth="1"/>
    <col min="19" max="19" width="14" customWidth="1"/>
    <col min="20" max="50" width="15.85546875" customWidth="1"/>
    <col min="51" max="51" width="22.140625" customWidth="1"/>
    <col min="52" max="52" width="20.85546875" customWidth="1"/>
    <col min="53" max="69" width="15.85546875" customWidth="1"/>
  </cols>
  <sheetData>
    <row r="1" spans="1:69" x14ac:dyDescent="0.25">
      <c r="A1" s="80" t="s">
        <v>27</v>
      </c>
      <c r="B1" s="81"/>
      <c r="C1" s="81"/>
      <c r="D1" s="81"/>
      <c r="E1" s="81"/>
      <c r="F1" s="81"/>
      <c r="G1" s="81"/>
      <c r="H1" s="81"/>
      <c r="I1" s="81"/>
      <c r="J1" s="79"/>
      <c r="K1" s="79"/>
    </row>
    <row r="2" spans="1:69" x14ac:dyDescent="0.25">
      <c r="A2" s="81"/>
      <c r="B2" s="81"/>
      <c r="C2" s="81"/>
      <c r="D2" s="81"/>
      <c r="E2" s="81"/>
      <c r="F2" s="81"/>
      <c r="G2" s="81"/>
      <c r="H2" s="81"/>
      <c r="I2" s="81"/>
      <c r="J2" s="79"/>
      <c r="K2" s="79"/>
    </row>
    <row r="3" spans="1:69" x14ac:dyDescent="0.25">
      <c r="A3" s="81"/>
      <c r="B3" s="81"/>
      <c r="C3" s="81"/>
      <c r="D3" s="81"/>
      <c r="E3" s="81"/>
      <c r="F3" s="81"/>
      <c r="G3" s="81"/>
      <c r="H3" s="81"/>
      <c r="I3" s="81"/>
      <c r="J3" s="79"/>
      <c r="K3" s="79"/>
    </row>
    <row r="4" spans="1:69" x14ac:dyDescent="0.25">
      <c r="A4" s="81"/>
      <c r="B4" s="81"/>
      <c r="C4" s="81"/>
      <c r="D4" s="81"/>
      <c r="E4" s="81"/>
      <c r="F4" s="81"/>
      <c r="G4" s="81"/>
      <c r="H4" s="81"/>
      <c r="I4" s="81"/>
      <c r="J4" s="79"/>
      <c r="K4" s="79"/>
    </row>
    <row r="5" spans="1:69" ht="27" customHeight="1" x14ac:dyDescent="0.25">
      <c r="A5" s="81" t="s">
        <v>30</v>
      </c>
      <c r="B5" s="81"/>
      <c r="C5" s="81"/>
      <c r="D5" s="81"/>
      <c r="E5" s="81"/>
      <c r="F5" s="81"/>
      <c r="G5" s="81"/>
      <c r="H5" s="81"/>
      <c r="I5" s="81"/>
      <c r="J5" s="79"/>
      <c r="K5" s="79"/>
    </row>
    <row r="6" spans="1:69" x14ac:dyDescent="0.25">
      <c r="A6" s="82" t="s">
        <v>28</v>
      </c>
      <c r="B6" s="83"/>
      <c r="C6" s="84"/>
      <c r="D6" s="82" t="s">
        <v>31</v>
      </c>
      <c r="E6" s="84"/>
      <c r="F6" s="82" t="s">
        <v>29</v>
      </c>
      <c r="G6" s="84"/>
      <c r="H6" s="82">
        <v>1</v>
      </c>
      <c r="I6" s="84"/>
      <c r="J6" s="79"/>
      <c r="K6" s="79"/>
    </row>
    <row r="7" spans="1:69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69" x14ac:dyDescent="0.25">
      <c r="AY8" s="73">
        <f>SUM(AY10:AY17)</f>
        <v>127269835000</v>
      </c>
      <c r="AZ8" s="73">
        <f>SUM(AZ10:AZ17)</f>
        <v>130238136871</v>
      </c>
    </row>
    <row r="9" spans="1:69" s="4" customFormat="1" ht="63" customHeight="1" x14ac:dyDescent="0.25">
      <c r="A9" s="3" t="s">
        <v>19</v>
      </c>
      <c r="B9" s="3" t="s">
        <v>20</v>
      </c>
      <c r="C9" s="3" t="s">
        <v>21</v>
      </c>
      <c r="D9" s="3" t="s">
        <v>32</v>
      </c>
      <c r="E9" s="3" t="s">
        <v>118</v>
      </c>
      <c r="F9" s="3" t="s">
        <v>119</v>
      </c>
      <c r="G9" s="3" t="s">
        <v>22</v>
      </c>
      <c r="H9" s="3" t="s">
        <v>23</v>
      </c>
      <c r="I9" s="1" t="s">
        <v>0</v>
      </c>
      <c r="J9" s="1" t="s">
        <v>1</v>
      </c>
      <c r="K9" s="1" t="s">
        <v>2</v>
      </c>
      <c r="L9" s="1" t="s">
        <v>9</v>
      </c>
      <c r="M9" s="1" t="s">
        <v>6</v>
      </c>
      <c r="N9" s="1" t="s">
        <v>7</v>
      </c>
      <c r="O9" s="1" t="s">
        <v>8</v>
      </c>
      <c r="P9" s="1" t="s">
        <v>10</v>
      </c>
      <c r="Q9" s="1" t="s">
        <v>11</v>
      </c>
      <c r="R9" s="1" t="s">
        <v>16</v>
      </c>
      <c r="S9" s="25" t="s">
        <v>12</v>
      </c>
      <c r="T9" s="26" t="s">
        <v>41</v>
      </c>
      <c r="U9" s="26" t="s">
        <v>90</v>
      </c>
      <c r="V9" s="27" t="s">
        <v>45</v>
      </c>
      <c r="W9" s="27" t="s">
        <v>46</v>
      </c>
      <c r="X9" s="28" t="s">
        <v>42</v>
      </c>
      <c r="Y9" s="28" t="s">
        <v>47</v>
      </c>
      <c r="Z9" s="29" t="s">
        <v>48</v>
      </c>
      <c r="AA9" s="29" t="s">
        <v>49</v>
      </c>
      <c r="AB9" s="30" t="s">
        <v>43</v>
      </c>
      <c r="AC9" s="30" t="s">
        <v>50</v>
      </c>
      <c r="AD9" s="69" t="s">
        <v>116</v>
      </c>
      <c r="AE9" s="69" t="s">
        <v>117</v>
      </c>
      <c r="AF9" s="31" t="s">
        <v>145</v>
      </c>
      <c r="AG9" s="26" t="s">
        <v>52</v>
      </c>
      <c r="AH9" s="26" t="s">
        <v>53</v>
      </c>
      <c r="AI9" s="26" t="s">
        <v>54</v>
      </c>
      <c r="AJ9" s="26" t="s">
        <v>55</v>
      </c>
      <c r="AK9" s="26" t="s">
        <v>56</v>
      </c>
      <c r="AL9" s="26" t="s">
        <v>57</v>
      </c>
      <c r="AM9" s="27" t="s">
        <v>58</v>
      </c>
      <c r="AN9" s="27" t="s">
        <v>59</v>
      </c>
      <c r="AO9" s="27" t="s">
        <v>82</v>
      </c>
      <c r="AP9" s="27" t="s">
        <v>60</v>
      </c>
      <c r="AQ9" s="27" t="s">
        <v>61</v>
      </c>
      <c r="AR9" s="27" t="s">
        <v>62</v>
      </c>
      <c r="AS9" s="28" t="s">
        <v>63</v>
      </c>
      <c r="AT9" s="28" t="s">
        <v>64</v>
      </c>
      <c r="AU9" s="28" t="s">
        <v>65</v>
      </c>
      <c r="AV9" s="28" t="s">
        <v>66</v>
      </c>
      <c r="AW9" s="28" t="s">
        <v>67</v>
      </c>
      <c r="AX9" s="28" t="s">
        <v>68</v>
      </c>
      <c r="AY9" s="29" t="s">
        <v>69</v>
      </c>
      <c r="AZ9" s="29" t="s">
        <v>70</v>
      </c>
      <c r="BA9" s="29" t="s">
        <v>71</v>
      </c>
      <c r="BB9" s="29" t="s">
        <v>72</v>
      </c>
      <c r="BC9" s="29" t="s">
        <v>73</v>
      </c>
      <c r="BD9" s="29" t="s">
        <v>74</v>
      </c>
      <c r="BE9" s="30" t="s">
        <v>75</v>
      </c>
      <c r="BF9" s="30" t="s">
        <v>76</v>
      </c>
      <c r="BG9" s="30" t="s">
        <v>77</v>
      </c>
      <c r="BH9" s="30" t="s">
        <v>78</v>
      </c>
      <c r="BI9" s="30" t="s">
        <v>79</v>
      </c>
      <c r="BJ9" s="30" t="s">
        <v>80</v>
      </c>
      <c r="BK9" s="54" t="s">
        <v>123</v>
      </c>
      <c r="BL9" s="54" t="s">
        <v>124</v>
      </c>
      <c r="BM9" s="54" t="s">
        <v>125</v>
      </c>
      <c r="BN9" s="54" t="s">
        <v>126</v>
      </c>
      <c r="BO9" s="54" t="s">
        <v>127</v>
      </c>
      <c r="BP9" s="54" t="s">
        <v>128</v>
      </c>
      <c r="BQ9" s="31" t="s">
        <v>129</v>
      </c>
    </row>
    <row r="10" spans="1:69" s="4" customFormat="1" ht="78" customHeight="1" x14ac:dyDescent="0.25">
      <c r="A10" s="5">
        <v>3</v>
      </c>
      <c r="B10" s="6" t="s">
        <v>84</v>
      </c>
      <c r="C10" s="5"/>
      <c r="D10" s="6"/>
      <c r="E10" s="6" t="s">
        <v>108</v>
      </c>
      <c r="F10" s="6" t="s">
        <v>109</v>
      </c>
      <c r="G10" s="6">
        <v>13</v>
      </c>
      <c r="H10" s="6" t="s">
        <v>106</v>
      </c>
      <c r="I10" s="5">
        <v>7919</v>
      </c>
      <c r="J10" s="6" t="s">
        <v>35</v>
      </c>
      <c r="K10" s="5">
        <v>1</v>
      </c>
      <c r="L10" s="6" t="s">
        <v>120</v>
      </c>
      <c r="M10" s="38" t="s">
        <v>91</v>
      </c>
      <c r="N10" s="39" t="s">
        <v>140</v>
      </c>
      <c r="O10" s="39" t="s">
        <v>92</v>
      </c>
      <c r="P10" s="48" t="s">
        <v>93</v>
      </c>
      <c r="Q10" s="58" t="s">
        <v>95</v>
      </c>
      <c r="R10" s="58" t="s">
        <v>102</v>
      </c>
      <c r="S10" s="35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/>
      <c r="AB10" s="6">
        <v>0</v>
      </c>
      <c r="AC10" s="6"/>
      <c r="AD10" s="6"/>
      <c r="AE10" s="6"/>
      <c r="AF10" s="6">
        <v>4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266036640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0</v>
      </c>
      <c r="BO10" s="34">
        <v>0</v>
      </c>
      <c r="BP10" s="34">
        <v>0</v>
      </c>
      <c r="BQ10" s="34">
        <f>+AY10+BE10+BK10+AS10</f>
        <v>266036640</v>
      </c>
    </row>
    <row r="11" spans="1:69" s="4" customFormat="1" ht="78" customHeight="1" x14ac:dyDescent="0.25">
      <c r="A11" s="5">
        <v>3</v>
      </c>
      <c r="B11" s="6" t="s">
        <v>84</v>
      </c>
      <c r="C11" s="5"/>
      <c r="D11" s="6"/>
      <c r="E11" s="6" t="s">
        <v>108</v>
      </c>
      <c r="F11" s="6" t="s">
        <v>109</v>
      </c>
      <c r="G11" s="6">
        <v>13</v>
      </c>
      <c r="H11" s="6" t="s">
        <v>106</v>
      </c>
      <c r="I11" s="5">
        <v>7919</v>
      </c>
      <c r="J11" s="6" t="s">
        <v>35</v>
      </c>
      <c r="K11" s="5">
        <v>1</v>
      </c>
      <c r="L11" s="6" t="s">
        <v>120</v>
      </c>
      <c r="M11" s="38" t="s">
        <v>101</v>
      </c>
      <c r="N11" s="39" t="s">
        <v>140</v>
      </c>
      <c r="O11" s="39" t="s">
        <v>92</v>
      </c>
      <c r="P11" s="48" t="s">
        <v>88</v>
      </c>
      <c r="Q11" s="58" t="s">
        <v>131</v>
      </c>
      <c r="R11" s="58" t="s">
        <v>103</v>
      </c>
      <c r="S11" s="35">
        <v>0</v>
      </c>
      <c r="T11" s="32">
        <v>0</v>
      </c>
      <c r="U11" s="32">
        <v>0</v>
      </c>
      <c r="V11" s="32">
        <v>0.15</v>
      </c>
      <c r="W11" s="32">
        <v>0.15</v>
      </c>
      <c r="X11" s="32">
        <v>0.2</v>
      </c>
      <c r="Y11" s="68">
        <v>0.2</v>
      </c>
      <c r="Z11" s="32">
        <v>0</v>
      </c>
      <c r="AA11" s="2"/>
      <c r="AB11" s="32">
        <v>0</v>
      </c>
      <c r="AC11" s="2"/>
      <c r="AD11" s="2"/>
      <c r="AE11" s="2"/>
      <c r="AF11" s="32">
        <f>+X11+Z11+AB11</f>
        <v>0.2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63">
        <v>153673333</v>
      </c>
      <c r="AT11" s="63">
        <v>153673333</v>
      </c>
      <c r="AU11" s="64">
        <v>43047600</v>
      </c>
      <c r="AV11" s="63">
        <v>41971410</v>
      </c>
      <c r="AW11" s="63">
        <f>+AU11-AV11</f>
        <v>1076190</v>
      </c>
      <c r="AX11" s="63">
        <v>0</v>
      </c>
      <c r="AY11" s="34"/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34">
        <v>0</v>
      </c>
      <c r="BO11" s="34">
        <v>0</v>
      </c>
      <c r="BP11" s="34">
        <v>0</v>
      </c>
      <c r="BQ11" s="34">
        <f t="shared" ref="BQ11:BQ17" si="0">+AY11+BE11+BK11+AS11</f>
        <v>153673333</v>
      </c>
    </row>
    <row r="12" spans="1:69" s="4" customFormat="1" ht="78" customHeight="1" x14ac:dyDescent="0.25">
      <c r="A12" s="5">
        <v>3</v>
      </c>
      <c r="B12" s="6" t="s">
        <v>84</v>
      </c>
      <c r="C12" s="5"/>
      <c r="D12" s="6"/>
      <c r="E12" s="6" t="s">
        <v>108</v>
      </c>
      <c r="F12" s="6" t="s">
        <v>109</v>
      </c>
      <c r="G12" s="6">
        <v>13</v>
      </c>
      <c r="H12" s="6" t="s">
        <v>106</v>
      </c>
      <c r="I12" s="5">
        <v>7919</v>
      </c>
      <c r="J12" s="6" t="s">
        <v>35</v>
      </c>
      <c r="K12" s="5">
        <v>1</v>
      </c>
      <c r="L12" s="6" t="s">
        <v>120</v>
      </c>
      <c r="M12" s="38" t="s">
        <v>91</v>
      </c>
      <c r="N12" s="39" t="s">
        <v>140</v>
      </c>
      <c r="O12" s="39" t="s">
        <v>92</v>
      </c>
      <c r="P12" s="48" t="s">
        <v>94</v>
      </c>
      <c r="Q12" s="58" t="s">
        <v>96</v>
      </c>
      <c r="R12" s="58" t="s">
        <v>143</v>
      </c>
      <c r="S12" s="35">
        <v>0</v>
      </c>
      <c r="T12" s="32">
        <v>0.2</v>
      </c>
      <c r="U12" s="32">
        <v>0.2</v>
      </c>
      <c r="V12" s="32">
        <v>0.4</v>
      </c>
      <c r="W12" s="32">
        <v>0.1</v>
      </c>
      <c r="X12" s="32">
        <v>0</v>
      </c>
      <c r="Y12" s="37"/>
      <c r="Z12" s="32">
        <v>0</v>
      </c>
      <c r="AA12" s="37"/>
      <c r="AB12" s="32">
        <v>0</v>
      </c>
      <c r="AC12" s="37"/>
      <c r="AD12" s="37"/>
      <c r="AE12" s="37"/>
      <c r="AF12" s="32">
        <v>1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63">
        <v>0</v>
      </c>
      <c r="AT12" s="63">
        <v>0</v>
      </c>
      <c r="AU12" s="63">
        <v>0</v>
      </c>
      <c r="AV12" s="63">
        <v>0</v>
      </c>
      <c r="AW12" s="63">
        <v>0</v>
      </c>
      <c r="AX12" s="63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0</v>
      </c>
      <c r="BO12" s="34">
        <v>0</v>
      </c>
      <c r="BP12" s="34">
        <v>0</v>
      </c>
      <c r="BQ12" s="34">
        <f t="shared" si="0"/>
        <v>0</v>
      </c>
    </row>
    <row r="13" spans="1:69" s="4" customFormat="1" ht="78" customHeight="1" x14ac:dyDescent="0.25">
      <c r="A13" s="5">
        <v>3</v>
      </c>
      <c r="B13" s="6" t="s">
        <v>84</v>
      </c>
      <c r="C13" s="5"/>
      <c r="D13" s="6"/>
      <c r="E13" s="6" t="s">
        <v>108</v>
      </c>
      <c r="F13" s="6" t="s">
        <v>109</v>
      </c>
      <c r="G13" s="6">
        <v>13</v>
      </c>
      <c r="H13" s="6" t="s">
        <v>106</v>
      </c>
      <c r="I13" s="5">
        <v>7919</v>
      </c>
      <c r="J13" s="6" t="s">
        <v>35</v>
      </c>
      <c r="K13" s="5">
        <v>1</v>
      </c>
      <c r="L13" s="6" t="s">
        <v>120</v>
      </c>
      <c r="M13" s="38" t="s">
        <v>91</v>
      </c>
      <c r="N13" s="39" t="s">
        <v>140</v>
      </c>
      <c r="O13" s="39" t="s">
        <v>92</v>
      </c>
      <c r="P13" s="49" t="s">
        <v>87</v>
      </c>
      <c r="Q13" s="58" t="s">
        <v>97</v>
      </c>
      <c r="R13" s="58" t="s">
        <v>144</v>
      </c>
      <c r="S13" s="35">
        <v>0</v>
      </c>
      <c r="T13" s="32">
        <v>0.03</v>
      </c>
      <c r="U13" s="32">
        <v>0.03</v>
      </c>
      <c r="V13" s="32">
        <v>0.17</v>
      </c>
      <c r="W13" s="32">
        <v>0.17</v>
      </c>
      <c r="X13" s="32">
        <v>0.42</v>
      </c>
      <c r="Y13" s="70">
        <v>0.42</v>
      </c>
      <c r="Z13" s="32">
        <v>0</v>
      </c>
      <c r="AA13" s="33"/>
      <c r="AB13" s="32">
        <v>0</v>
      </c>
      <c r="AC13" s="33"/>
      <c r="AD13" s="33"/>
      <c r="AE13" s="33"/>
      <c r="AF13" s="32">
        <v>1</v>
      </c>
      <c r="AG13" s="34">
        <v>50000000000</v>
      </c>
      <c r="AH13" s="34">
        <v>50000000000</v>
      </c>
      <c r="AI13" s="34">
        <v>50000000000</v>
      </c>
      <c r="AJ13" s="34">
        <v>0</v>
      </c>
      <c r="AK13" s="44">
        <v>50000000000</v>
      </c>
      <c r="AL13" s="34">
        <v>0</v>
      </c>
      <c r="AM13" s="34">
        <v>10000000000</v>
      </c>
      <c r="AN13" s="34">
        <v>11312000000</v>
      </c>
      <c r="AO13" s="34">
        <v>11312000000</v>
      </c>
      <c r="AP13" s="34">
        <v>11312000000</v>
      </c>
      <c r="AQ13" s="34">
        <v>50000000000</v>
      </c>
      <c r="AR13" s="44">
        <v>50000000000</v>
      </c>
      <c r="AS13" s="63">
        <v>0</v>
      </c>
      <c r="AT13" s="63">
        <v>13252671000</v>
      </c>
      <c r="AU13" s="63">
        <v>13252671000</v>
      </c>
      <c r="AV13" s="63">
        <v>12989644800</v>
      </c>
      <c r="AW13" s="63">
        <f>+AU13-AV13</f>
        <v>263026200</v>
      </c>
      <c r="AX13" s="63">
        <v>0</v>
      </c>
      <c r="AY13" s="34">
        <v>127003798360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43"/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34">
        <v>0</v>
      </c>
      <c r="BO13" s="34">
        <v>0</v>
      </c>
      <c r="BP13" s="34">
        <v>0</v>
      </c>
      <c r="BQ13" s="34">
        <f t="shared" si="0"/>
        <v>127003798360</v>
      </c>
    </row>
    <row r="14" spans="1:69" s="4" customFormat="1" ht="78" customHeight="1" x14ac:dyDescent="0.25">
      <c r="A14" s="5">
        <v>3</v>
      </c>
      <c r="B14" s="6" t="s">
        <v>84</v>
      </c>
      <c r="C14" s="5"/>
      <c r="D14" s="6"/>
      <c r="E14" s="6" t="s">
        <v>108</v>
      </c>
      <c r="F14" s="6" t="s">
        <v>109</v>
      </c>
      <c r="G14" s="6">
        <v>13</v>
      </c>
      <c r="H14" s="6" t="s">
        <v>106</v>
      </c>
      <c r="I14" s="5">
        <v>7919</v>
      </c>
      <c r="J14" s="6" t="s">
        <v>35</v>
      </c>
      <c r="K14" s="5">
        <v>2</v>
      </c>
      <c r="L14" s="6" t="s">
        <v>36</v>
      </c>
      <c r="M14" s="38" t="s">
        <v>91</v>
      </c>
      <c r="N14" s="39" t="s">
        <v>140</v>
      </c>
      <c r="O14" s="39" t="s">
        <v>92</v>
      </c>
      <c r="P14" s="49" t="s">
        <v>98</v>
      </c>
      <c r="Q14" s="58" t="s">
        <v>100</v>
      </c>
      <c r="R14" s="58" t="s">
        <v>146</v>
      </c>
      <c r="S14" s="35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7"/>
      <c r="Z14" s="72">
        <v>1</v>
      </c>
      <c r="AA14" s="37"/>
      <c r="AB14" s="72">
        <v>1</v>
      </c>
      <c r="AC14" s="37"/>
      <c r="AD14" s="37"/>
      <c r="AE14" s="37"/>
      <c r="AF14" s="6">
        <f>+Z14+AB14</f>
        <v>2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50"/>
      <c r="AZ14" s="50">
        <v>10000000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4">
        <v>0</v>
      </c>
      <c r="BO14" s="34">
        <v>0</v>
      </c>
      <c r="BP14" s="34">
        <v>0</v>
      </c>
      <c r="BQ14" s="34">
        <f t="shared" si="0"/>
        <v>0</v>
      </c>
    </row>
    <row r="15" spans="1:69" s="4" customFormat="1" ht="78" customHeight="1" x14ac:dyDescent="0.25">
      <c r="A15" s="5">
        <v>3</v>
      </c>
      <c r="B15" s="6" t="s">
        <v>84</v>
      </c>
      <c r="C15" s="5"/>
      <c r="D15" s="6"/>
      <c r="E15" s="6" t="s">
        <v>108</v>
      </c>
      <c r="F15" s="6" t="s">
        <v>109</v>
      </c>
      <c r="G15" s="6">
        <v>13</v>
      </c>
      <c r="H15" s="6" t="s">
        <v>106</v>
      </c>
      <c r="I15" s="5">
        <v>7919</v>
      </c>
      <c r="J15" s="6" t="s">
        <v>35</v>
      </c>
      <c r="K15" s="5">
        <v>3</v>
      </c>
      <c r="L15" s="6" t="s">
        <v>37</v>
      </c>
      <c r="M15" s="38" t="s">
        <v>91</v>
      </c>
      <c r="N15" s="39" t="s">
        <v>140</v>
      </c>
      <c r="O15" s="41" t="s">
        <v>92</v>
      </c>
      <c r="P15" s="57" t="s">
        <v>99</v>
      </c>
      <c r="Q15" s="59" t="s">
        <v>141</v>
      </c>
      <c r="R15" s="58" t="s">
        <v>147</v>
      </c>
      <c r="S15" s="35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7"/>
      <c r="Z15" s="72">
        <v>1</v>
      </c>
      <c r="AA15" s="37"/>
      <c r="AB15" s="72">
        <v>2</v>
      </c>
      <c r="AC15" s="37"/>
      <c r="AD15" s="37"/>
      <c r="AE15" s="37"/>
      <c r="AF15" s="6">
        <f>+Z15+AB15</f>
        <v>3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50"/>
      <c r="AZ15" s="50">
        <v>23000000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>
        <v>0</v>
      </c>
      <c r="BN15" s="34">
        <v>0</v>
      </c>
      <c r="BO15" s="34">
        <v>0</v>
      </c>
      <c r="BP15" s="34">
        <v>0</v>
      </c>
      <c r="BQ15" s="34">
        <f t="shared" si="0"/>
        <v>0</v>
      </c>
    </row>
    <row r="16" spans="1:69" ht="78.75" x14ac:dyDescent="0.25">
      <c r="A16" s="5">
        <v>3</v>
      </c>
      <c r="B16" s="6" t="s">
        <v>84</v>
      </c>
      <c r="C16" s="5"/>
      <c r="D16" s="6"/>
      <c r="E16" s="6" t="s">
        <v>108</v>
      </c>
      <c r="F16" s="6" t="s">
        <v>109</v>
      </c>
      <c r="G16" s="6">
        <v>13</v>
      </c>
      <c r="H16" s="6" t="s">
        <v>106</v>
      </c>
      <c r="I16" s="5">
        <v>7919</v>
      </c>
      <c r="J16" s="6" t="s">
        <v>35</v>
      </c>
      <c r="K16" s="5">
        <v>4</v>
      </c>
      <c r="L16" s="6" t="s">
        <v>105</v>
      </c>
      <c r="M16" s="38" t="s">
        <v>91</v>
      </c>
      <c r="N16" s="39" t="s">
        <v>140</v>
      </c>
      <c r="O16" s="41" t="s">
        <v>92</v>
      </c>
      <c r="P16" s="57" t="s">
        <v>122</v>
      </c>
      <c r="Q16" s="59" t="s">
        <v>132</v>
      </c>
      <c r="R16" s="58" t="s">
        <v>121</v>
      </c>
      <c r="S16" s="35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7"/>
      <c r="Z16" s="71">
        <v>0.3</v>
      </c>
      <c r="AA16" s="71">
        <v>0.12</v>
      </c>
      <c r="AB16" s="32">
        <v>0.3</v>
      </c>
      <c r="AC16" s="37"/>
      <c r="AD16" s="32">
        <v>0.4</v>
      </c>
      <c r="AE16" s="37"/>
      <c r="AF16" s="32">
        <f>+Z16+AB16+AD16</f>
        <v>1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50"/>
      <c r="AZ16" s="50">
        <v>130012647872</v>
      </c>
      <c r="BA16" s="44">
        <v>100000000000</v>
      </c>
      <c r="BB16" s="34">
        <v>0</v>
      </c>
      <c r="BC16" s="34">
        <v>0</v>
      </c>
      <c r="BD16" s="34">
        <v>0</v>
      </c>
      <c r="BE16" s="43">
        <v>146287150680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43">
        <v>2805261719</v>
      </c>
      <c r="BL16" s="34"/>
      <c r="BM16" s="34"/>
      <c r="BN16" s="34"/>
      <c r="BO16" s="34"/>
      <c r="BP16" s="34"/>
      <c r="BQ16" s="34">
        <f t="shared" si="0"/>
        <v>149092412399</v>
      </c>
    </row>
    <row r="17" spans="1:69" ht="78.75" x14ac:dyDescent="0.25">
      <c r="A17" s="5">
        <v>3</v>
      </c>
      <c r="B17" s="6" t="s">
        <v>84</v>
      </c>
      <c r="C17" s="5"/>
      <c r="D17" s="6"/>
      <c r="E17" s="6" t="s">
        <v>108</v>
      </c>
      <c r="F17" s="6" t="s">
        <v>109</v>
      </c>
      <c r="G17" s="6">
        <v>13</v>
      </c>
      <c r="H17" s="6" t="s">
        <v>106</v>
      </c>
      <c r="I17" s="5">
        <v>7919</v>
      </c>
      <c r="J17" s="6" t="s">
        <v>35</v>
      </c>
      <c r="K17" s="5">
        <v>4</v>
      </c>
      <c r="L17" s="6" t="s">
        <v>105</v>
      </c>
      <c r="M17" s="38" t="s">
        <v>91</v>
      </c>
      <c r="N17" s="39" t="s">
        <v>140</v>
      </c>
      <c r="O17" s="41" t="s">
        <v>150</v>
      </c>
      <c r="P17" s="57" t="s">
        <v>148</v>
      </c>
      <c r="Q17" s="59" t="s">
        <v>149</v>
      </c>
      <c r="R17" s="58" t="s">
        <v>151</v>
      </c>
      <c r="S17" s="35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7"/>
      <c r="Z17" s="71">
        <v>0.3</v>
      </c>
      <c r="AA17" s="71">
        <v>0.12</v>
      </c>
      <c r="AB17" s="32">
        <v>0.3</v>
      </c>
      <c r="AC17" s="37"/>
      <c r="AD17" s="32">
        <v>0.4</v>
      </c>
      <c r="AE17" s="37"/>
      <c r="AF17" s="32">
        <f>+Z17+AB17+AD17</f>
        <v>1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50"/>
      <c r="AZ17" s="50">
        <v>192488999</v>
      </c>
      <c r="BA17" s="50">
        <v>192488999</v>
      </c>
      <c r="BB17" s="34">
        <v>34278863</v>
      </c>
      <c r="BC17" s="34">
        <v>0</v>
      </c>
      <c r="BD17" s="34">
        <v>0</v>
      </c>
      <c r="BE17" s="43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/>
      <c r="BL17" s="34"/>
      <c r="BM17" s="34"/>
      <c r="BN17" s="34"/>
      <c r="BO17" s="34"/>
      <c r="BP17" s="34"/>
      <c r="BQ17" s="34">
        <f t="shared" si="0"/>
        <v>0</v>
      </c>
    </row>
    <row r="18" spans="1:69" ht="15.75" thickBot="1" x14ac:dyDescent="0.3">
      <c r="AY18" s="42"/>
    </row>
    <row r="19" spans="1:69" x14ac:dyDescent="0.25">
      <c r="A19" s="85" t="s">
        <v>104</v>
      </c>
      <c r="B19" s="86"/>
      <c r="C19" s="86"/>
      <c r="D19" s="86"/>
      <c r="E19" s="86"/>
      <c r="F19" s="86"/>
      <c r="G19" s="87"/>
      <c r="AZ19" s="75"/>
      <c r="BK19" s="36"/>
    </row>
    <row r="20" spans="1:69" ht="15.75" thickBot="1" x14ac:dyDescent="0.3">
      <c r="A20" s="91" t="s">
        <v>136</v>
      </c>
      <c r="B20" s="92"/>
      <c r="C20" s="92"/>
      <c r="D20" s="92"/>
      <c r="E20" s="92"/>
      <c r="F20" s="92"/>
      <c r="G20" s="93"/>
      <c r="AZ20" s="76"/>
    </row>
    <row r="21" spans="1:69" x14ac:dyDescent="0.25">
      <c r="A21" s="85" t="s">
        <v>135</v>
      </c>
      <c r="B21" s="86"/>
      <c r="C21" s="86"/>
      <c r="D21" s="86"/>
      <c r="E21" s="86"/>
      <c r="F21" s="86"/>
      <c r="G21" s="87"/>
      <c r="AZ21" s="76"/>
      <c r="BK21" s="36"/>
    </row>
    <row r="22" spans="1:69" x14ac:dyDescent="0.25">
      <c r="A22" s="91" t="s">
        <v>139</v>
      </c>
      <c r="B22" s="92"/>
      <c r="C22" s="92"/>
      <c r="D22" s="92"/>
      <c r="E22" s="92"/>
      <c r="F22" s="92"/>
      <c r="G22" s="93"/>
    </row>
    <row r="23" spans="1:69" x14ac:dyDescent="0.25">
      <c r="A23" s="91" t="s">
        <v>137</v>
      </c>
      <c r="B23" s="92"/>
      <c r="C23" s="92"/>
      <c r="D23" s="92"/>
      <c r="E23" s="92"/>
      <c r="F23" s="92"/>
      <c r="G23" s="93"/>
      <c r="AU23" s="36"/>
      <c r="AZ23" s="77"/>
    </row>
    <row r="24" spans="1:69" x14ac:dyDescent="0.25">
      <c r="A24" s="91" t="s">
        <v>138</v>
      </c>
      <c r="B24" s="92"/>
      <c r="C24" s="92"/>
      <c r="D24" s="92"/>
      <c r="E24" s="92"/>
      <c r="F24" s="92"/>
      <c r="G24" s="93"/>
    </row>
    <row r="25" spans="1:69" ht="23.25" thickBot="1" x14ac:dyDescent="0.3">
      <c r="A25" s="94" t="s">
        <v>86</v>
      </c>
      <c r="B25" s="95"/>
      <c r="C25" s="95"/>
      <c r="D25" s="95"/>
      <c r="E25" s="95"/>
      <c r="F25" s="95"/>
      <c r="G25" s="96"/>
      <c r="AU25" s="42"/>
      <c r="BE25" s="6" t="s">
        <v>89</v>
      </c>
    </row>
  </sheetData>
  <mergeCells count="15">
    <mergeCell ref="A21:G21"/>
    <mergeCell ref="A22:G22"/>
    <mergeCell ref="A23:G23"/>
    <mergeCell ref="A24:G24"/>
    <mergeCell ref="A25:G25"/>
    <mergeCell ref="A19:G19"/>
    <mergeCell ref="A20:G20"/>
    <mergeCell ref="A7:K7"/>
    <mergeCell ref="A1:I4"/>
    <mergeCell ref="J1:K6"/>
    <mergeCell ref="A5:I5"/>
    <mergeCell ref="A6:C6"/>
    <mergeCell ref="D6:E6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6dfb82-0443-4e5c-babc-60d74d5cba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D17F6C56FA54199C50CA60A06290A" ma:contentTypeVersion="14" ma:contentTypeDescription="Crear nuevo documento." ma:contentTypeScope="" ma:versionID="df2af0b10a5c858f2201ed6aed6d8256">
  <xsd:schema xmlns:xsd="http://www.w3.org/2001/XMLSchema" xmlns:xs="http://www.w3.org/2001/XMLSchema" xmlns:p="http://schemas.microsoft.com/office/2006/metadata/properties" xmlns:ns3="7a2c6b5a-ea64-45b2-9589-e9bc6b9ac2ea" xmlns:ns4="486dfb82-0443-4e5c-babc-60d74d5cbae8" targetNamespace="http://schemas.microsoft.com/office/2006/metadata/properties" ma:root="true" ma:fieldsID="1e0d21d9a24bed3d95e608a674cc0765" ns3:_="" ns4:_="">
    <xsd:import namespace="7a2c6b5a-ea64-45b2-9589-e9bc6b9ac2ea"/>
    <xsd:import namespace="486dfb82-0443-4e5c-babc-60d74d5cba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c6b5a-ea64-45b2-9589-e9bc6b9ac2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dfb82-0443-4e5c-babc-60d74d5cb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BA612-FA6C-4323-BC29-B4CBB0357B76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a2c6b5a-ea64-45b2-9589-e9bc6b9ac2ea"/>
    <ds:schemaRef ds:uri="486dfb82-0443-4e5c-babc-60d74d5cbae8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426A1FE-DDA5-4A95-898C-00526F6C7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21720-48CD-4C96-BF56-53CCB6FCA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2c6b5a-ea64-45b2-9589-e9bc6b9ac2ea"/>
    <ds:schemaRef ds:uri="486dfb82-0443-4e5c-babc-60d74d5cba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Metas</vt:lpstr>
      <vt:lpstr>Actividades</vt:lpstr>
      <vt:lpstr>Actividades!Área_de_impresión</vt:lpstr>
      <vt:lpstr>Metas!Área_de_impresión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2025-08-01T16:14:09Z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0x0101000CED17F6C56FA54199C50CA60A06290A</vt:lpwstr>
  </property>
</Properties>
</file>